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65"/>
  </bookViews>
  <sheets>
    <sheet name="Socap (3)" sheetId="1" r:id="rId1"/>
  </sheets>
  <calcPr calcId="145621"/>
</workbook>
</file>

<file path=xl/calcChain.xml><?xml version="1.0" encoding="utf-8"?>
<calcChain xmlns="http://schemas.openxmlformats.org/spreadsheetml/2006/main">
  <c r="E61" i="1" l="1"/>
  <c r="F61" i="1" s="1"/>
  <c r="G61" i="1" s="1"/>
  <c r="E60" i="1"/>
  <c r="F60" i="1" s="1"/>
  <c r="G60" i="1" s="1"/>
  <c r="G59" i="1"/>
  <c r="F59" i="1"/>
  <c r="E59" i="1"/>
  <c r="F58" i="1"/>
  <c r="G58" i="1" s="1"/>
  <c r="E58" i="1"/>
  <c r="F57" i="1"/>
  <c r="G57" i="1" s="1"/>
  <c r="E57" i="1"/>
  <c r="F56" i="1"/>
  <c r="G56" i="1" s="1"/>
  <c r="E56" i="1"/>
  <c r="G55" i="1"/>
  <c r="F55" i="1"/>
  <c r="E55" i="1"/>
  <c r="F54" i="1"/>
  <c r="G54" i="1" s="1"/>
  <c r="E54" i="1"/>
  <c r="E53" i="1"/>
  <c r="F53" i="1" s="1"/>
  <c r="G53" i="1" s="1"/>
  <c r="E52" i="1"/>
  <c r="F52" i="1" s="1"/>
  <c r="G52" i="1" s="1"/>
  <c r="G51" i="1"/>
  <c r="F51" i="1"/>
  <c r="E51" i="1"/>
  <c r="F50" i="1"/>
  <c r="G50" i="1" s="1"/>
  <c r="E50" i="1"/>
  <c r="E49" i="1"/>
  <c r="F49" i="1" s="1"/>
  <c r="G49" i="1" s="1"/>
  <c r="F48" i="1"/>
  <c r="G48" i="1" s="1"/>
  <c r="E48" i="1"/>
  <c r="G47" i="1"/>
  <c r="F47" i="1"/>
  <c r="E47" i="1"/>
  <c r="F46" i="1"/>
  <c r="E46" i="1"/>
  <c r="F45" i="1"/>
  <c r="E45" i="1"/>
  <c r="F44" i="1"/>
  <c r="G44" i="1" s="1"/>
  <c r="E44" i="1"/>
  <c r="F43" i="1"/>
  <c r="E43" i="1"/>
  <c r="G43" i="1" s="1"/>
  <c r="F42" i="1"/>
  <c r="G42" i="1" s="1"/>
  <c r="E42" i="1"/>
  <c r="G41" i="1"/>
  <c r="F41" i="1"/>
  <c r="E41" i="1"/>
  <c r="F40" i="1"/>
  <c r="G40" i="1" s="1"/>
  <c r="E40" i="1"/>
  <c r="E39" i="1"/>
  <c r="F39" i="1" s="1"/>
  <c r="G39" i="1" s="1"/>
  <c r="F38" i="1"/>
  <c r="G38" i="1" s="1"/>
  <c r="E38" i="1"/>
  <c r="G37" i="1"/>
  <c r="F37" i="1"/>
  <c r="E37" i="1"/>
  <c r="F36" i="1"/>
  <c r="G36" i="1" s="1"/>
  <c r="E36" i="1"/>
  <c r="F35" i="1"/>
  <c r="E35" i="1"/>
  <c r="G35" i="1" s="1"/>
  <c r="F34" i="1"/>
  <c r="G34" i="1" s="1"/>
  <c r="E34" i="1"/>
  <c r="G33" i="1"/>
  <c r="F33" i="1"/>
  <c r="E33" i="1"/>
  <c r="F32" i="1"/>
  <c r="G32" i="1" s="1"/>
  <c r="E32" i="1"/>
  <c r="F31" i="1"/>
  <c r="E31" i="1"/>
  <c r="G31" i="1" s="1"/>
  <c r="F30" i="1"/>
  <c r="G30" i="1" s="1"/>
  <c r="E30" i="1"/>
  <c r="G29" i="1"/>
  <c r="F29" i="1"/>
  <c r="E29" i="1"/>
  <c r="F28" i="1"/>
  <c r="G28" i="1" s="1"/>
  <c r="E28" i="1"/>
  <c r="F27" i="1"/>
  <c r="E27" i="1"/>
  <c r="G27" i="1" s="1"/>
  <c r="F26" i="1"/>
  <c r="G26" i="1" s="1"/>
  <c r="E26" i="1"/>
  <c r="E25" i="1"/>
  <c r="F25" i="1" s="1"/>
  <c r="G25" i="1" s="1"/>
  <c r="F24" i="1"/>
  <c r="G24" i="1" s="1"/>
  <c r="E24" i="1"/>
  <c r="F23" i="1"/>
  <c r="E23" i="1"/>
  <c r="G23" i="1" s="1"/>
  <c r="F22" i="1"/>
  <c r="G22" i="1" s="1"/>
  <c r="E22" i="1"/>
  <c r="G21" i="1"/>
  <c r="F21" i="1"/>
  <c r="E21" i="1"/>
  <c r="F20" i="1"/>
  <c r="G20" i="1" s="1"/>
  <c r="E20" i="1"/>
  <c r="F19" i="1"/>
  <c r="E19" i="1"/>
  <c r="G19" i="1" s="1"/>
  <c r="F18" i="1"/>
  <c r="G18" i="1" s="1"/>
  <c r="E18" i="1"/>
  <c r="G17" i="1"/>
  <c r="F17" i="1"/>
  <c r="E17" i="1"/>
  <c r="F16" i="1"/>
  <c r="G16" i="1" s="1"/>
  <c r="E16" i="1"/>
  <c r="F15" i="1"/>
  <c r="E15" i="1"/>
  <c r="G15" i="1" s="1"/>
  <c r="N14" i="1"/>
  <c r="F14" i="1"/>
  <c r="E14" i="1"/>
  <c r="G14" i="1" s="1"/>
  <c r="N13" i="1"/>
  <c r="E13" i="1"/>
  <c r="F13" i="1" s="1"/>
  <c r="G13" i="1" s="1"/>
  <c r="N12" i="1"/>
  <c r="F12" i="1"/>
  <c r="E12" i="1"/>
  <c r="G12" i="1" s="1"/>
  <c r="N11" i="1"/>
  <c r="F11" i="1"/>
  <c r="E11" i="1"/>
  <c r="G11" i="1" s="1"/>
  <c r="N10" i="1"/>
  <c r="F10" i="1"/>
  <c r="E10" i="1"/>
  <c r="G10" i="1" s="1"/>
  <c r="N9" i="1"/>
  <c r="E9" i="1"/>
  <c r="F9" i="1" s="1"/>
  <c r="G9" i="1" s="1"/>
  <c r="N8" i="1"/>
  <c r="F8" i="1"/>
  <c r="E8" i="1"/>
  <c r="G8" i="1" s="1"/>
  <c r="N7" i="1"/>
  <c r="F7" i="1"/>
  <c r="E7" i="1"/>
  <c r="G7" i="1" s="1"/>
  <c r="F6" i="1"/>
  <c r="G6" i="1" s="1"/>
  <c r="E6" i="1"/>
  <c r="E5" i="1"/>
  <c r="F5" i="1" s="1"/>
  <c r="B4" i="1"/>
  <c r="N2" i="1"/>
  <c r="F1" i="1" l="1"/>
  <c r="L1" i="1" s="1"/>
  <c r="G5" i="1"/>
</calcChain>
</file>

<file path=xl/comments1.xml><?xml version="1.0" encoding="utf-8"?>
<comments xmlns="http://schemas.openxmlformats.org/spreadsheetml/2006/main">
  <authors>
    <author>mulleto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mulleto:</t>
        </r>
        <r>
          <rPr>
            <sz val="9"/>
            <color indexed="81"/>
            <rFont val="Tahoma"/>
            <family val="2"/>
          </rPr>
          <t xml:space="preserve">
This column contains:
 unit value * number of units of this class
(example: a Infantry unit worth 227 overstrengthened to 1,4 is worth 317,8)
If you have 2 of these units, the sum is 635,6 - thats the number being displayed in this column)
</t>
        </r>
      </text>
    </comment>
  </commentList>
</comments>
</file>

<file path=xl/sharedStrings.xml><?xml version="1.0" encoding="utf-8"?>
<sst xmlns="http://schemas.openxmlformats.org/spreadsheetml/2006/main" count="63" uniqueCount="63">
  <si>
    <t>Slots available:</t>
  </si>
  <si>
    <t xml:space="preserve">Socap pct: </t>
  </si>
  <si>
    <t>Test Socap:</t>
  </si>
  <si>
    <t>=pct:</t>
  </si>
  <si>
    <t>Change the numbers in blue to increase / decrease the number of units of this class that are being deployed</t>
  </si>
  <si>
    <t>Wert</t>
  </si>
  <si>
    <t>Unit strength</t>
  </si>
  <si>
    <t>SUM1</t>
  </si>
  <si>
    <t>SUM2</t>
  </si>
  <si>
    <t>GebJg</t>
  </si>
  <si>
    <t>SC</t>
  </si>
  <si>
    <t>soll</t>
  </si>
  <si>
    <t>ist</t>
  </si>
  <si>
    <t>pct</t>
  </si>
  <si>
    <t>Pio</t>
  </si>
  <si>
    <t>Odir</t>
  </si>
  <si>
    <t>ID Pein</t>
  </si>
  <si>
    <t>GJ WIRN/SE SdKFZ</t>
  </si>
  <si>
    <t>Arty 10 lFH / Sdkfz</t>
  </si>
  <si>
    <t>Wurfrahmen</t>
  </si>
  <si>
    <t>Arty 10 lFH / Truck</t>
  </si>
  <si>
    <t>StG IIIB</t>
  </si>
  <si>
    <t>StuH42</t>
  </si>
  <si>
    <t xml:space="preserve">SU 122 </t>
  </si>
  <si>
    <t>StPz</t>
  </si>
  <si>
    <t>Kerscher</t>
  </si>
  <si>
    <t>Rondo</t>
  </si>
  <si>
    <t>Littke</t>
  </si>
  <si>
    <t>Pz Flamm</t>
  </si>
  <si>
    <t>Pz IIIN</t>
  </si>
  <si>
    <t>Pz IV</t>
  </si>
  <si>
    <t>KV 1B</t>
  </si>
  <si>
    <t>PzJg Ib</t>
  </si>
  <si>
    <t>Marder</t>
  </si>
  <si>
    <t>StuG III F8</t>
  </si>
  <si>
    <t>Elefant</t>
  </si>
  <si>
    <t>StuG IV</t>
  </si>
  <si>
    <t>Jagdpanther</t>
  </si>
  <si>
    <t>Jagdtiger</t>
  </si>
  <si>
    <t>SdKfZ 232</t>
  </si>
  <si>
    <t>SdKfZ 234/1</t>
  </si>
  <si>
    <t>8,8 FlaK</t>
  </si>
  <si>
    <t>SdKFZ 7/1</t>
  </si>
  <si>
    <t>SdKfz 10/4</t>
  </si>
  <si>
    <t>Möbelwagen</t>
  </si>
  <si>
    <t>Ostwind</t>
  </si>
  <si>
    <t>Bf 109E</t>
  </si>
  <si>
    <t>Bf 109 G</t>
  </si>
  <si>
    <t>Bf 109 F</t>
  </si>
  <si>
    <t>2. JG / Bf 109 K</t>
  </si>
  <si>
    <t>Fw 190a</t>
  </si>
  <si>
    <t>Me 262A</t>
  </si>
  <si>
    <t>ZD Lent</t>
  </si>
  <si>
    <t>Rudel</t>
  </si>
  <si>
    <t>ReconRudel</t>
  </si>
  <si>
    <t>Ju87</t>
  </si>
  <si>
    <t>Ju 88</t>
  </si>
  <si>
    <t>He 111</t>
  </si>
  <si>
    <t>Do 217</t>
  </si>
  <si>
    <t>He 177</t>
  </si>
  <si>
    <t>UNIT AVG:</t>
  </si>
  <si>
    <t>The green field is just a simple calculator to test expected values for different Unit Values</t>
  </si>
  <si>
    <t>Infantry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</si>
</sst>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" fontId="1" fillId="2" borderId="1" xfId="0" applyNumberFormat="1" applyFont="1" applyFill="1" applyBorder="1"/>
    <xf numFmtId="0" fontId="0" fillId="2" borderId="0" xfId="0" applyFill="1"/>
    <xf numFmtId="9" fontId="0" fillId="0" borderId="0" xfId="0" applyNumberFormat="1"/>
    <xf numFmtId="0" fontId="2" fillId="0" borderId="0" xfId="0" applyFont="1"/>
    <xf numFmtId="1" fontId="0" fillId="0" borderId="0" xfId="0" applyNumberFormat="1"/>
    <xf numFmtId="3" fontId="0" fillId="0" borderId="0" xfId="0" applyNumberFormat="1"/>
    <xf numFmtId="0" fontId="0" fillId="0" borderId="0" xfId="0" quotePrefix="1"/>
    <xf numFmtId="10" fontId="0" fillId="0" borderId="0" xfId="0" applyNumberFormat="1"/>
    <xf numFmtId="0" fontId="0" fillId="3" borderId="0" xfId="0" applyFill="1"/>
    <xf numFmtId="2" fontId="0" fillId="0" borderId="0" xfId="0" applyNumberFormat="1"/>
    <xf numFmtId="0" fontId="0" fillId="0" borderId="0" xfId="0" applyAlignment="1">
      <alignment horizontal="center"/>
    </xf>
    <xf numFmtId="3" fontId="1" fillId="2" borderId="2" xfId="0" applyNumberFormat="1" applyFont="1" applyFill="1" applyBorder="1" applyAlignment="1">
      <alignment horizontal="center"/>
    </xf>
    <xf numFmtId="0" fontId="0" fillId="4" borderId="0" xfId="0" applyFill="1"/>
  </cellXfs>
  <cellStyles count="1">
    <cellStyle name="Standard" xfId="0" builtinId="0"/>
  </cellStyles>
  <dxfs count="2">
    <dxf>
      <font>
        <color rgb="FFFF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1"/>
  <sheetViews>
    <sheetView tabSelected="1" zoomScaleNormal="100" workbookViewId="0">
      <pane ySplit="4" topLeftCell="A5" activePane="bottomLeft" state="frozen"/>
      <selection pane="bottomLeft" activeCell="H17" sqref="H17"/>
    </sheetView>
  </sheetViews>
  <sheetFormatPr baseColWidth="10" defaultRowHeight="15" x14ac:dyDescent="0.25"/>
  <cols>
    <col min="1" max="1" width="18.5703125" customWidth="1"/>
    <col min="2" max="2" width="7.5703125" customWidth="1"/>
    <col min="4" max="4" width="12.85546875" customWidth="1"/>
    <col min="5" max="5" width="12.5703125" customWidth="1"/>
    <col min="6" max="6" width="9.28515625" customWidth="1"/>
  </cols>
  <sheetData>
    <row r="1" spans="1:14" ht="19.5" thickBot="1" x14ac:dyDescent="0.35">
      <c r="E1" s="1" t="s">
        <v>60</v>
      </c>
      <c r="F1" s="12">
        <f>SUM(F5:F651)/I1</f>
        <v>607.12270270270278</v>
      </c>
      <c r="H1" t="s">
        <v>0</v>
      </c>
      <c r="I1" s="2">
        <v>37</v>
      </c>
      <c r="K1" t="s">
        <v>1</v>
      </c>
      <c r="L1" s="3">
        <f>(800-F1)/400</f>
        <v>0.48219324324324303</v>
      </c>
    </row>
    <row r="2" spans="1:14" x14ac:dyDescent="0.25">
      <c r="A2" s="4"/>
      <c r="E2" s="5"/>
      <c r="F2" s="6"/>
      <c r="K2" t="s">
        <v>2</v>
      </c>
      <c r="L2" s="13">
        <v>607</v>
      </c>
      <c r="M2" s="7" t="s">
        <v>3</v>
      </c>
      <c r="N2" s="8">
        <f>(800-L2)/400</f>
        <v>0.48249999999999998</v>
      </c>
    </row>
    <row r="3" spans="1:14" x14ac:dyDescent="0.25">
      <c r="A3" s="4" t="s">
        <v>4</v>
      </c>
      <c r="E3" s="5"/>
      <c r="F3" s="6"/>
      <c r="K3" s="4" t="s">
        <v>61</v>
      </c>
      <c r="M3" s="7"/>
      <c r="N3" s="8"/>
    </row>
    <row r="4" spans="1:14" x14ac:dyDescent="0.25">
      <c r="B4" s="2">
        <f>SUM(B5:B69)</f>
        <v>36</v>
      </c>
      <c r="C4" t="s">
        <v>5</v>
      </c>
      <c r="D4" t="s">
        <v>6</v>
      </c>
      <c r="E4" t="s">
        <v>7</v>
      </c>
      <c r="F4" t="s">
        <v>8</v>
      </c>
    </row>
    <row r="5" spans="1:14" x14ac:dyDescent="0.25">
      <c r="A5" t="s">
        <v>62</v>
      </c>
      <c r="B5" s="9">
        <v>2</v>
      </c>
      <c r="C5">
        <v>227</v>
      </c>
      <c r="D5">
        <v>1.4</v>
      </c>
      <c r="E5">
        <f>IF(B5&gt;0,D5*C5,"")</f>
        <v>317.79999999999995</v>
      </c>
      <c r="F5">
        <f>IF(B5&gt;0,E5*B5,"")</f>
        <v>635.59999999999991</v>
      </c>
      <c r="G5">
        <f>IF(F5&gt;0,E5,"")</f>
        <v>317.79999999999995</v>
      </c>
    </row>
    <row r="6" spans="1:14" x14ac:dyDescent="0.25">
      <c r="A6" t="s">
        <v>9</v>
      </c>
      <c r="B6" s="9">
        <v>1</v>
      </c>
      <c r="C6">
        <v>227</v>
      </c>
      <c r="D6">
        <v>1.3</v>
      </c>
      <c r="E6">
        <f t="shared" ref="E6:E61" si="0">IF(B6&gt;0,D6*C6,"")</f>
        <v>295.10000000000002</v>
      </c>
      <c r="F6">
        <f t="shared" ref="F6:F61" si="1">IF(B6&gt;0,E6*B6,"")</f>
        <v>295.10000000000002</v>
      </c>
      <c r="G6">
        <f t="shared" ref="G6:G61" si="2">IF(F6&gt;0,E6,"")</f>
        <v>295.10000000000002</v>
      </c>
      <c r="K6" t="s">
        <v>10</v>
      </c>
      <c r="L6" t="s">
        <v>11</v>
      </c>
      <c r="M6" t="s">
        <v>12</v>
      </c>
      <c r="N6" t="s">
        <v>13</v>
      </c>
    </row>
    <row r="7" spans="1:14" x14ac:dyDescent="0.25">
      <c r="A7" t="s">
        <v>14</v>
      </c>
      <c r="B7" s="9">
        <v>0</v>
      </c>
      <c r="C7">
        <v>333</v>
      </c>
      <c r="D7">
        <v>1.4</v>
      </c>
      <c r="E7" t="str">
        <f t="shared" si="0"/>
        <v/>
      </c>
      <c r="F7" t="str">
        <f t="shared" si="1"/>
        <v/>
      </c>
      <c r="G7" t="str">
        <f t="shared" si="2"/>
        <v/>
      </c>
      <c r="K7">
        <v>402</v>
      </c>
      <c r="L7">
        <v>99.5</v>
      </c>
      <c r="M7">
        <v>98</v>
      </c>
      <c r="N7" s="10">
        <f>M7/L7</f>
        <v>0.98492462311557794</v>
      </c>
    </row>
    <row r="8" spans="1:14" x14ac:dyDescent="0.25">
      <c r="A8" t="s">
        <v>15</v>
      </c>
      <c r="B8" s="9">
        <v>0</v>
      </c>
      <c r="C8">
        <v>193</v>
      </c>
      <c r="D8">
        <v>1.4</v>
      </c>
      <c r="E8" t="str">
        <f t="shared" si="0"/>
        <v/>
      </c>
      <c r="F8" t="str">
        <f t="shared" si="1"/>
        <v/>
      </c>
      <c r="G8" t="str">
        <f t="shared" si="2"/>
        <v/>
      </c>
      <c r="K8">
        <v>431</v>
      </c>
      <c r="L8">
        <v>92</v>
      </c>
      <c r="M8">
        <v>82</v>
      </c>
      <c r="N8" s="10">
        <f>M8/L8</f>
        <v>0.89130434782608692</v>
      </c>
    </row>
    <row r="9" spans="1:14" x14ac:dyDescent="0.25">
      <c r="A9" t="s">
        <v>16</v>
      </c>
      <c r="B9" s="9">
        <v>1</v>
      </c>
      <c r="C9">
        <v>267</v>
      </c>
      <c r="D9">
        <v>1.3</v>
      </c>
      <c r="E9">
        <f t="shared" si="0"/>
        <v>347.1</v>
      </c>
      <c r="F9">
        <f t="shared" si="1"/>
        <v>347.1</v>
      </c>
      <c r="G9">
        <f t="shared" si="2"/>
        <v>347.1</v>
      </c>
      <c r="K9">
        <v>444</v>
      </c>
      <c r="L9">
        <v>89</v>
      </c>
      <c r="M9">
        <v>76</v>
      </c>
      <c r="N9" s="10">
        <f t="shared" ref="N9:N14" si="3">M9/L9</f>
        <v>0.8539325842696629</v>
      </c>
    </row>
    <row r="10" spans="1:14" x14ac:dyDescent="0.25">
      <c r="A10" t="s">
        <v>17</v>
      </c>
      <c r="B10" s="9">
        <v>0</v>
      </c>
      <c r="C10">
        <v>127</v>
      </c>
      <c r="D10">
        <v>1.3</v>
      </c>
      <c r="E10" t="str">
        <f t="shared" si="0"/>
        <v/>
      </c>
      <c r="F10" t="str">
        <f t="shared" si="1"/>
        <v/>
      </c>
      <c r="G10" t="str">
        <f t="shared" si="2"/>
        <v/>
      </c>
      <c r="I10" s="11"/>
      <c r="K10">
        <v>523</v>
      </c>
      <c r="L10">
        <v>69</v>
      </c>
      <c r="M10">
        <v>50</v>
      </c>
      <c r="N10" s="10">
        <f t="shared" si="3"/>
        <v>0.72463768115942029</v>
      </c>
    </row>
    <row r="11" spans="1:14" x14ac:dyDescent="0.25">
      <c r="B11" s="9"/>
      <c r="E11" t="str">
        <f t="shared" si="0"/>
        <v/>
      </c>
      <c r="F11" t="str">
        <f t="shared" si="1"/>
        <v/>
      </c>
      <c r="G11" t="str">
        <f t="shared" si="2"/>
        <v/>
      </c>
      <c r="K11">
        <v>569</v>
      </c>
      <c r="L11">
        <v>57.8</v>
      </c>
      <c r="M11">
        <v>32</v>
      </c>
      <c r="N11" s="10">
        <f t="shared" si="3"/>
        <v>0.55363321799307963</v>
      </c>
    </row>
    <row r="12" spans="1:14" x14ac:dyDescent="0.25">
      <c r="A12" t="s">
        <v>18</v>
      </c>
      <c r="B12" s="9">
        <v>0</v>
      </c>
      <c r="C12">
        <v>292</v>
      </c>
      <c r="D12">
        <v>1.4</v>
      </c>
      <c r="E12" t="str">
        <f t="shared" si="0"/>
        <v/>
      </c>
      <c r="F12" t="str">
        <f t="shared" si="1"/>
        <v/>
      </c>
      <c r="G12" t="str">
        <f t="shared" si="2"/>
        <v/>
      </c>
      <c r="K12">
        <v>588</v>
      </c>
      <c r="L12">
        <v>53</v>
      </c>
      <c r="M12">
        <v>28</v>
      </c>
      <c r="N12" s="10">
        <f t="shared" si="3"/>
        <v>0.52830188679245282</v>
      </c>
    </row>
    <row r="13" spans="1:14" x14ac:dyDescent="0.25">
      <c r="A13" t="s">
        <v>19</v>
      </c>
      <c r="B13" s="9">
        <v>14</v>
      </c>
      <c r="C13">
        <v>510</v>
      </c>
      <c r="D13">
        <v>1.4</v>
      </c>
      <c r="E13">
        <f t="shared" si="0"/>
        <v>714</v>
      </c>
      <c r="F13">
        <f t="shared" si="1"/>
        <v>9996</v>
      </c>
      <c r="G13">
        <f t="shared" si="2"/>
        <v>714</v>
      </c>
      <c r="K13">
        <v>607</v>
      </c>
      <c r="L13">
        <v>48.25</v>
      </c>
      <c r="M13">
        <v>22</v>
      </c>
      <c r="N13" s="10">
        <f t="shared" si="3"/>
        <v>0.45595854922279794</v>
      </c>
    </row>
    <row r="14" spans="1:14" x14ac:dyDescent="0.25">
      <c r="A14" t="s">
        <v>20</v>
      </c>
      <c r="B14" s="9">
        <v>0</v>
      </c>
      <c r="C14">
        <v>242</v>
      </c>
      <c r="D14">
        <v>1.4</v>
      </c>
      <c r="E14" t="str">
        <f t="shared" si="0"/>
        <v/>
      </c>
      <c r="F14" t="str">
        <f t="shared" si="1"/>
        <v/>
      </c>
      <c r="G14" t="str">
        <f t="shared" si="2"/>
        <v/>
      </c>
      <c r="K14">
        <v>626</v>
      </c>
      <c r="L14">
        <v>43.5</v>
      </c>
      <c r="M14">
        <v>20</v>
      </c>
      <c r="N14" s="10">
        <f t="shared" si="3"/>
        <v>0.45977011494252873</v>
      </c>
    </row>
    <row r="15" spans="1:14" x14ac:dyDescent="0.25">
      <c r="A15" t="s">
        <v>21</v>
      </c>
      <c r="B15" s="9">
        <v>0</v>
      </c>
      <c r="C15">
        <v>221</v>
      </c>
      <c r="D15">
        <v>1.4</v>
      </c>
      <c r="E15" t="str">
        <f t="shared" si="0"/>
        <v/>
      </c>
      <c r="F15" t="str">
        <f t="shared" si="1"/>
        <v/>
      </c>
      <c r="G15" t="str">
        <f t="shared" si="2"/>
        <v/>
      </c>
    </row>
    <row r="16" spans="1:14" x14ac:dyDescent="0.25">
      <c r="A16" t="s">
        <v>22</v>
      </c>
      <c r="B16" s="9">
        <v>0</v>
      </c>
      <c r="C16">
        <v>342</v>
      </c>
      <c r="D16">
        <v>1.38</v>
      </c>
      <c r="E16" t="str">
        <f t="shared" si="0"/>
        <v/>
      </c>
      <c r="F16" t="str">
        <f t="shared" si="1"/>
        <v/>
      </c>
      <c r="G16" t="str">
        <f t="shared" si="2"/>
        <v/>
      </c>
    </row>
    <row r="17" spans="1:7" x14ac:dyDescent="0.25">
      <c r="A17" t="s">
        <v>23</v>
      </c>
      <c r="B17" s="9">
        <v>0</v>
      </c>
      <c r="C17">
        <v>325</v>
      </c>
      <c r="D17">
        <v>1.3</v>
      </c>
      <c r="E17" t="str">
        <f t="shared" si="0"/>
        <v/>
      </c>
      <c r="F17" t="str">
        <f t="shared" si="1"/>
        <v/>
      </c>
      <c r="G17" t="str">
        <f t="shared" si="2"/>
        <v/>
      </c>
    </row>
    <row r="18" spans="1:7" x14ac:dyDescent="0.25">
      <c r="A18" t="s">
        <v>24</v>
      </c>
      <c r="B18" s="9">
        <v>0</v>
      </c>
      <c r="C18">
        <v>327</v>
      </c>
      <c r="D18">
        <v>1.1000000000000001</v>
      </c>
      <c r="E18" t="str">
        <f t="shared" si="0"/>
        <v/>
      </c>
      <c r="F18" t="str">
        <f t="shared" si="1"/>
        <v/>
      </c>
      <c r="G18" t="str">
        <f t="shared" si="2"/>
        <v/>
      </c>
    </row>
    <row r="19" spans="1:7" x14ac:dyDescent="0.25">
      <c r="B19" s="9"/>
      <c r="E19" t="str">
        <f t="shared" si="0"/>
        <v/>
      </c>
      <c r="F19" t="str">
        <f t="shared" si="1"/>
        <v/>
      </c>
      <c r="G19" t="str">
        <f t="shared" si="2"/>
        <v/>
      </c>
    </row>
    <row r="20" spans="1:7" x14ac:dyDescent="0.25">
      <c r="A20" t="s">
        <v>25</v>
      </c>
      <c r="B20" s="9">
        <v>0</v>
      </c>
      <c r="C20">
        <v>411</v>
      </c>
      <c r="D20">
        <v>1.3</v>
      </c>
      <c r="E20" t="str">
        <f t="shared" si="0"/>
        <v/>
      </c>
      <c r="F20" t="str">
        <f t="shared" si="1"/>
        <v/>
      </c>
      <c r="G20" t="str">
        <f t="shared" si="2"/>
        <v/>
      </c>
    </row>
    <row r="21" spans="1:7" x14ac:dyDescent="0.25">
      <c r="A21" t="s">
        <v>26</v>
      </c>
      <c r="B21" s="9">
        <v>0</v>
      </c>
      <c r="C21">
        <v>411</v>
      </c>
      <c r="D21">
        <v>1.3</v>
      </c>
      <c r="E21" t="str">
        <f t="shared" si="0"/>
        <v/>
      </c>
      <c r="F21" t="str">
        <f t="shared" si="1"/>
        <v/>
      </c>
      <c r="G21" t="str">
        <f t="shared" si="2"/>
        <v/>
      </c>
    </row>
    <row r="22" spans="1:7" x14ac:dyDescent="0.25">
      <c r="A22" t="s">
        <v>27</v>
      </c>
      <c r="B22" s="9">
        <v>0</v>
      </c>
      <c r="C22">
        <v>990</v>
      </c>
      <c r="D22">
        <v>1.4</v>
      </c>
      <c r="E22" t="str">
        <f t="shared" si="0"/>
        <v/>
      </c>
      <c r="F22" t="str">
        <f t="shared" si="1"/>
        <v/>
      </c>
      <c r="G22" t="str">
        <f t="shared" si="2"/>
        <v/>
      </c>
    </row>
    <row r="23" spans="1:7" x14ac:dyDescent="0.25">
      <c r="A23" t="s">
        <v>28</v>
      </c>
      <c r="B23" s="9">
        <v>0</v>
      </c>
      <c r="C23">
        <v>350</v>
      </c>
      <c r="D23">
        <v>1.2</v>
      </c>
      <c r="E23" t="str">
        <f t="shared" si="0"/>
        <v/>
      </c>
      <c r="F23" t="str">
        <f t="shared" si="1"/>
        <v/>
      </c>
      <c r="G23" t="str">
        <f t="shared" si="2"/>
        <v/>
      </c>
    </row>
    <row r="24" spans="1:7" x14ac:dyDescent="0.25">
      <c r="A24" t="s">
        <v>29</v>
      </c>
      <c r="B24" s="9">
        <v>2</v>
      </c>
      <c r="C24">
        <v>402</v>
      </c>
      <c r="D24">
        <v>1.35</v>
      </c>
      <c r="E24">
        <f t="shared" si="0"/>
        <v>542.70000000000005</v>
      </c>
      <c r="F24">
        <f t="shared" si="1"/>
        <v>1085.4000000000001</v>
      </c>
      <c r="G24">
        <f t="shared" si="2"/>
        <v>542.70000000000005</v>
      </c>
    </row>
    <row r="25" spans="1:7" x14ac:dyDescent="0.25">
      <c r="A25" t="s">
        <v>30</v>
      </c>
      <c r="B25" s="9">
        <v>1</v>
      </c>
      <c r="C25">
        <v>466</v>
      </c>
      <c r="D25">
        <v>1.3</v>
      </c>
      <c r="E25">
        <f t="shared" si="0"/>
        <v>605.80000000000007</v>
      </c>
      <c r="F25">
        <f t="shared" si="1"/>
        <v>605.80000000000007</v>
      </c>
      <c r="G25">
        <f t="shared" si="2"/>
        <v>605.80000000000007</v>
      </c>
    </row>
    <row r="26" spans="1:7" x14ac:dyDescent="0.25">
      <c r="A26" t="s">
        <v>31</v>
      </c>
      <c r="B26" s="9">
        <v>0</v>
      </c>
      <c r="C26">
        <v>485</v>
      </c>
      <c r="D26">
        <v>1.2</v>
      </c>
      <c r="E26" t="str">
        <f t="shared" si="0"/>
        <v/>
      </c>
      <c r="F26" t="str">
        <f t="shared" si="1"/>
        <v/>
      </c>
      <c r="G26" t="str">
        <f t="shared" si="2"/>
        <v/>
      </c>
    </row>
    <row r="27" spans="1:7" x14ac:dyDescent="0.25">
      <c r="B27" s="9"/>
      <c r="E27" t="str">
        <f t="shared" si="0"/>
        <v/>
      </c>
      <c r="F27" t="str">
        <f t="shared" si="1"/>
        <v/>
      </c>
      <c r="G27" t="str">
        <f t="shared" si="2"/>
        <v/>
      </c>
    </row>
    <row r="28" spans="1:7" x14ac:dyDescent="0.25">
      <c r="A28" t="s">
        <v>32</v>
      </c>
      <c r="B28" s="9">
        <v>0</v>
      </c>
      <c r="C28">
        <v>210</v>
      </c>
      <c r="D28">
        <v>1.2</v>
      </c>
      <c r="E28" t="str">
        <f t="shared" si="0"/>
        <v/>
      </c>
      <c r="F28" t="str">
        <f t="shared" si="1"/>
        <v/>
      </c>
      <c r="G28" t="str">
        <f t="shared" si="2"/>
        <v/>
      </c>
    </row>
    <row r="29" spans="1:7" x14ac:dyDescent="0.25">
      <c r="A29" t="s">
        <v>33</v>
      </c>
      <c r="B29" s="9">
        <v>0</v>
      </c>
      <c r="C29">
        <v>262</v>
      </c>
      <c r="D29">
        <v>1.2</v>
      </c>
      <c r="E29" t="str">
        <f t="shared" si="0"/>
        <v/>
      </c>
      <c r="F29" t="str">
        <f t="shared" si="1"/>
        <v/>
      </c>
      <c r="G29" t="str">
        <f t="shared" si="2"/>
        <v/>
      </c>
    </row>
    <row r="30" spans="1:7" x14ac:dyDescent="0.25">
      <c r="A30" t="s">
        <v>34</v>
      </c>
      <c r="B30" s="9">
        <v>0</v>
      </c>
      <c r="C30">
        <v>334</v>
      </c>
      <c r="D30">
        <v>1.3</v>
      </c>
      <c r="E30" t="str">
        <f t="shared" si="0"/>
        <v/>
      </c>
      <c r="F30" t="str">
        <f t="shared" si="1"/>
        <v/>
      </c>
      <c r="G30" t="str">
        <f t="shared" si="2"/>
        <v/>
      </c>
    </row>
    <row r="31" spans="1:7" x14ac:dyDescent="0.25">
      <c r="A31" t="s">
        <v>35</v>
      </c>
      <c r="B31" s="9">
        <v>0</v>
      </c>
      <c r="C31">
        <v>600</v>
      </c>
      <c r="D31">
        <v>1.35</v>
      </c>
      <c r="E31" t="str">
        <f t="shared" si="0"/>
        <v/>
      </c>
      <c r="F31" t="str">
        <f t="shared" si="1"/>
        <v/>
      </c>
      <c r="G31" t="str">
        <f t="shared" si="2"/>
        <v/>
      </c>
    </row>
    <row r="32" spans="1:7" x14ac:dyDescent="0.25">
      <c r="A32" t="s">
        <v>36</v>
      </c>
      <c r="B32" s="9">
        <v>0</v>
      </c>
      <c r="C32">
        <v>347</v>
      </c>
      <c r="D32">
        <v>1.5</v>
      </c>
      <c r="E32" t="str">
        <f t="shared" si="0"/>
        <v/>
      </c>
      <c r="F32" t="str">
        <f t="shared" si="1"/>
        <v/>
      </c>
      <c r="G32" t="str">
        <f t="shared" si="2"/>
        <v/>
      </c>
    </row>
    <row r="33" spans="1:7" x14ac:dyDescent="0.25">
      <c r="A33" t="s">
        <v>37</v>
      </c>
      <c r="B33" s="9">
        <v>0</v>
      </c>
      <c r="C33">
        <v>607</v>
      </c>
      <c r="D33">
        <v>1.3</v>
      </c>
      <c r="E33" t="str">
        <f t="shared" si="0"/>
        <v/>
      </c>
      <c r="F33" t="str">
        <f t="shared" si="1"/>
        <v/>
      </c>
      <c r="G33" t="str">
        <f t="shared" si="2"/>
        <v/>
      </c>
    </row>
    <row r="34" spans="1:7" x14ac:dyDescent="0.25">
      <c r="A34" t="s">
        <v>38</v>
      </c>
      <c r="B34" s="9">
        <v>0</v>
      </c>
      <c r="C34">
        <v>675</v>
      </c>
      <c r="D34">
        <v>1.3</v>
      </c>
      <c r="E34" t="str">
        <f t="shared" si="0"/>
        <v/>
      </c>
      <c r="F34" t="str">
        <f t="shared" si="1"/>
        <v/>
      </c>
      <c r="G34" t="str">
        <f t="shared" si="2"/>
        <v/>
      </c>
    </row>
    <row r="35" spans="1:7" x14ac:dyDescent="0.25">
      <c r="B35" s="9"/>
      <c r="E35" t="str">
        <f t="shared" si="0"/>
        <v/>
      </c>
      <c r="F35" t="str">
        <f t="shared" si="1"/>
        <v/>
      </c>
      <c r="G35" t="str">
        <f t="shared" si="2"/>
        <v/>
      </c>
    </row>
    <row r="36" spans="1:7" x14ac:dyDescent="0.25">
      <c r="A36" t="s">
        <v>39</v>
      </c>
      <c r="B36" s="9">
        <v>2</v>
      </c>
      <c r="C36">
        <v>145</v>
      </c>
      <c r="D36">
        <v>1.3</v>
      </c>
      <c r="E36">
        <f t="shared" si="0"/>
        <v>188.5</v>
      </c>
      <c r="F36">
        <f t="shared" si="1"/>
        <v>377</v>
      </c>
      <c r="G36">
        <f t="shared" si="2"/>
        <v>188.5</v>
      </c>
    </row>
    <row r="37" spans="1:7" x14ac:dyDescent="0.25">
      <c r="A37" t="s">
        <v>40</v>
      </c>
      <c r="B37" s="9">
        <v>0</v>
      </c>
      <c r="C37">
        <v>173</v>
      </c>
      <c r="D37">
        <v>1.4</v>
      </c>
      <c r="E37" t="str">
        <f t="shared" si="0"/>
        <v/>
      </c>
      <c r="F37" t="str">
        <f t="shared" si="1"/>
        <v/>
      </c>
      <c r="G37" t="str">
        <f t="shared" si="2"/>
        <v/>
      </c>
    </row>
    <row r="38" spans="1:7" x14ac:dyDescent="0.25">
      <c r="B38" s="9"/>
      <c r="E38" t="str">
        <f t="shared" si="0"/>
        <v/>
      </c>
      <c r="F38" t="str">
        <f t="shared" si="1"/>
        <v/>
      </c>
      <c r="G38" t="str">
        <f t="shared" si="2"/>
        <v/>
      </c>
    </row>
    <row r="39" spans="1:7" x14ac:dyDescent="0.25">
      <c r="A39" t="s">
        <v>41</v>
      </c>
      <c r="B39" s="9">
        <v>1</v>
      </c>
      <c r="C39">
        <v>344</v>
      </c>
      <c r="D39">
        <v>1.4</v>
      </c>
      <c r="E39">
        <f t="shared" si="0"/>
        <v>481.59999999999997</v>
      </c>
      <c r="F39">
        <f t="shared" si="1"/>
        <v>481.59999999999997</v>
      </c>
      <c r="G39">
        <f t="shared" si="2"/>
        <v>481.59999999999997</v>
      </c>
    </row>
    <row r="40" spans="1:7" x14ac:dyDescent="0.25">
      <c r="A40" t="s">
        <v>42</v>
      </c>
      <c r="B40" s="9">
        <v>0</v>
      </c>
      <c r="C40">
        <v>206</v>
      </c>
      <c r="D40">
        <v>1.3</v>
      </c>
      <c r="E40" t="str">
        <f t="shared" si="0"/>
        <v/>
      </c>
      <c r="F40" t="str">
        <f t="shared" si="1"/>
        <v/>
      </c>
      <c r="G40" t="str">
        <f t="shared" si="2"/>
        <v/>
      </c>
    </row>
    <row r="41" spans="1:7" x14ac:dyDescent="0.25">
      <c r="A41" t="s">
        <v>43</v>
      </c>
      <c r="B41" s="9">
        <v>0</v>
      </c>
      <c r="C41">
        <v>185</v>
      </c>
      <c r="D41">
        <v>1.1000000000000001</v>
      </c>
      <c r="E41" t="str">
        <f t="shared" si="0"/>
        <v/>
      </c>
      <c r="F41" t="str">
        <f t="shared" si="1"/>
        <v/>
      </c>
      <c r="G41" t="str">
        <f t="shared" si="2"/>
        <v/>
      </c>
    </row>
    <row r="42" spans="1:7" x14ac:dyDescent="0.25">
      <c r="A42" t="s">
        <v>44</v>
      </c>
      <c r="B42" s="9">
        <v>0</v>
      </c>
      <c r="C42">
        <v>300</v>
      </c>
      <c r="D42">
        <v>1.4</v>
      </c>
      <c r="E42" t="str">
        <f t="shared" si="0"/>
        <v/>
      </c>
      <c r="F42" t="str">
        <f t="shared" si="1"/>
        <v/>
      </c>
      <c r="G42" t="str">
        <f t="shared" si="2"/>
        <v/>
      </c>
    </row>
    <row r="43" spans="1:7" x14ac:dyDescent="0.25">
      <c r="A43" t="s">
        <v>45</v>
      </c>
      <c r="B43" s="9">
        <v>0</v>
      </c>
      <c r="C43">
        <v>310</v>
      </c>
      <c r="D43">
        <v>1.4</v>
      </c>
      <c r="E43" t="str">
        <f t="shared" si="0"/>
        <v/>
      </c>
      <c r="F43" t="str">
        <f t="shared" si="1"/>
        <v/>
      </c>
      <c r="G43" t="str">
        <f t="shared" si="2"/>
        <v/>
      </c>
    </row>
    <row r="44" spans="1:7" x14ac:dyDescent="0.25">
      <c r="B44" s="9"/>
      <c r="E44" t="str">
        <f t="shared" si="0"/>
        <v/>
      </c>
      <c r="F44" t="str">
        <f t="shared" si="1"/>
        <v/>
      </c>
      <c r="G44" t="str">
        <f t="shared" si="2"/>
        <v/>
      </c>
    </row>
    <row r="45" spans="1:7" x14ac:dyDescent="0.25">
      <c r="A45" t="s">
        <v>46</v>
      </c>
      <c r="B45" s="9">
        <v>0</v>
      </c>
      <c r="C45">
        <v>410</v>
      </c>
      <c r="D45">
        <v>1.1000000000000001</v>
      </c>
      <c r="E45" t="str">
        <f t="shared" si="0"/>
        <v/>
      </c>
      <c r="F45" t="str">
        <f t="shared" si="1"/>
        <v/>
      </c>
      <c r="G45">
        <v>1.3</v>
      </c>
    </row>
    <row r="46" spans="1:7" x14ac:dyDescent="0.25">
      <c r="A46" t="s">
        <v>47</v>
      </c>
      <c r="B46" s="9">
        <v>0</v>
      </c>
      <c r="C46">
        <v>478</v>
      </c>
      <c r="D46">
        <v>1.3</v>
      </c>
      <c r="E46" t="str">
        <f t="shared" si="0"/>
        <v/>
      </c>
      <c r="F46" t="str">
        <f t="shared" si="1"/>
        <v/>
      </c>
      <c r="G46">
        <v>2.2999999999999998</v>
      </c>
    </row>
    <row r="47" spans="1:7" x14ac:dyDescent="0.25">
      <c r="A47" t="s">
        <v>48</v>
      </c>
      <c r="B47" s="9">
        <v>0</v>
      </c>
      <c r="C47">
        <v>451</v>
      </c>
      <c r="D47">
        <v>1.4</v>
      </c>
      <c r="E47" t="str">
        <f t="shared" si="0"/>
        <v/>
      </c>
      <c r="F47" t="str">
        <f t="shared" si="1"/>
        <v/>
      </c>
      <c r="G47" t="str">
        <f t="shared" si="2"/>
        <v/>
      </c>
    </row>
    <row r="48" spans="1:7" x14ac:dyDescent="0.25">
      <c r="A48" t="s">
        <v>49</v>
      </c>
      <c r="B48" s="9">
        <v>0</v>
      </c>
      <c r="C48">
        <v>541</v>
      </c>
      <c r="D48">
        <v>1.5</v>
      </c>
      <c r="E48" t="str">
        <f t="shared" si="0"/>
        <v/>
      </c>
      <c r="F48" t="str">
        <f t="shared" si="1"/>
        <v/>
      </c>
      <c r="G48" t="str">
        <f t="shared" si="2"/>
        <v/>
      </c>
    </row>
    <row r="49" spans="1:7" x14ac:dyDescent="0.25">
      <c r="A49" t="s">
        <v>50</v>
      </c>
      <c r="B49" s="9">
        <v>5</v>
      </c>
      <c r="C49">
        <v>583</v>
      </c>
      <c r="D49">
        <v>1.37</v>
      </c>
      <c r="E49">
        <f t="shared" si="0"/>
        <v>798.71</v>
      </c>
      <c r="F49">
        <f t="shared" si="1"/>
        <v>3993.55</v>
      </c>
      <c r="G49">
        <f t="shared" si="2"/>
        <v>798.71</v>
      </c>
    </row>
    <row r="50" spans="1:7" x14ac:dyDescent="0.25">
      <c r="A50" t="s">
        <v>51</v>
      </c>
      <c r="B50" s="9">
        <v>0</v>
      </c>
      <c r="C50">
        <v>713</v>
      </c>
      <c r="D50">
        <v>1.5</v>
      </c>
      <c r="E50" t="str">
        <f t="shared" si="0"/>
        <v/>
      </c>
      <c r="F50" t="str">
        <f t="shared" si="1"/>
        <v/>
      </c>
      <c r="G50" t="str">
        <f t="shared" si="2"/>
        <v/>
      </c>
    </row>
    <row r="51" spans="1:7" x14ac:dyDescent="0.25">
      <c r="B51" s="9"/>
      <c r="E51" t="str">
        <f t="shared" si="0"/>
        <v/>
      </c>
      <c r="F51" t="str">
        <f t="shared" si="1"/>
        <v/>
      </c>
      <c r="G51" t="str">
        <f t="shared" si="2"/>
        <v/>
      </c>
    </row>
    <row r="52" spans="1:7" x14ac:dyDescent="0.25">
      <c r="A52" t="s">
        <v>52</v>
      </c>
      <c r="B52" s="9">
        <v>1</v>
      </c>
      <c r="C52">
        <v>441</v>
      </c>
      <c r="D52">
        <v>1.4</v>
      </c>
      <c r="E52">
        <f t="shared" si="0"/>
        <v>617.4</v>
      </c>
      <c r="F52">
        <f t="shared" si="1"/>
        <v>617.4</v>
      </c>
      <c r="G52">
        <f t="shared" si="2"/>
        <v>617.4</v>
      </c>
    </row>
    <row r="53" spans="1:7" x14ac:dyDescent="0.25">
      <c r="A53" t="s">
        <v>53</v>
      </c>
      <c r="B53" s="9">
        <v>1</v>
      </c>
      <c r="C53">
        <v>441</v>
      </c>
      <c r="D53">
        <v>1.4</v>
      </c>
      <c r="E53">
        <f t="shared" si="0"/>
        <v>617.4</v>
      </c>
      <c r="F53">
        <f t="shared" si="1"/>
        <v>617.4</v>
      </c>
      <c r="G53">
        <f t="shared" si="2"/>
        <v>617.4</v>
      </c>
    </row>
    <row r="54" spans="1:7" x14ac:dyDescent="0.25">
      <c r="A54" t="s">
        <v>54</v>
      </c>
      <c r="B54" s="9">
        <v>0</v>
      </c>
      <c r="C54">
        <v>254</v>
      </c>
      <c r="D54">
        <v>1.2</v>
      </c>
      <c r="E54" t="str">
        <f t="shared" si="0"/>
        <v/>
      </c>
      <c r="F54" t="str">
        <f t="shared" si="1"/>
        <v/>
      </c>
      <c r="G54" t="str">
        <f t="shared" si="2"/>
        <v/>
      </c>
    </row>
    <row r="55" spans="1:7" x14ac:dyDescent="0.25">
      <c r="A55" t="s">
        <v>55</v>
      </c>
      <c r="B55" s="9">
        <v>0</v>
      </c>
      <c r="C55">
        <v>282</v>
      </c>
      <c r="D55">
        <v>1.3</v>
      </c>
      <c r="E55" t="str">
        <f t="shared" si="0"/>
        <v/>
      </c>
      <c r="F55" t="str">
        <f t="shared" si="1"/>
        <v/>
      </c>
      <c r="G55" t="str">
        <f t="shared" si="2"/>
        <v/>
      </c>
    </row>
    <row r="56" spans="1:7" x14ac:dyDescent="0.25">
      <c r="B56" s="9"/>
      <c r="E56" t="str">
        <f t="shared" si="0"/>
        <v/>
      </c>
      <c r="F56" t="str">
        <f t="shared" si="1"/>
        <v/>
      </c>
      <c r="G56" t="str">
        <f t="shared" si="2"/>
        <v/>
      </c>
    </row>
    <row r="57" spans="1:7" x14ac:dyDescent="0.25">
      <c r="B57" s="9"/>
      <c r="E57" t="str">
        <f t="shared" si="0"/>
        <v/>
      </c>
      <c r="F57" t="str">
        <f t="shared" si="1"/>
        <v/>
      </c>
      <c r="G57" t="str">
        <f t="shared" si="2"/>
        <v/>
      </c>
    </row>
    <row r="58" spans="1:7" x14ac:dyDescent="0.25">
      <c r="A58" t="s">
        <v>56</v>
      </c>
      <c r="B58" s="9">
        <v>0</v>
      </c>
      <c r="C58">
        <v>372</v>
      </c>
      <c r="D58">
        <v>1.1000000000000001</v>
      </c>
      <c r="E58" t="str">
        <f t="shared" si="0"/>
        <v/>
      </c>
      <c r="F58" t="str">
        <f t="shared" si="1"/>
        <v/>
      </c>
      <c r="G58" t="str">
        <f t="shared" si="2"/>
        <v/>
      </c>
    </row>
    <row r="59" spans="1:7" x14ac:dyDescent="0.25">
      <c r="A59" t="s">
        <v>57</v>
      </c>
      <c r="B59" s="9">
        <v>0</v>
      </c>
      <c r="C59">
        <v>300</v>
      </c>
      <c r="D59">
        <v>1.3</v>
      </c>
      <c r="E59" t="str">
        <f t="shared" si="0"/>
        <v/>
      </c>
      <c r="F59" t="str">
        <f t="shared" si="1"/>
        <v/>
      </c>
      <c r="G59" t="str">
        <f t="shared" si="2"/>
        <v/>
      </c>
    </row>
    <row r="60" spans="1:7" x14ac:dyDescent="0.25">
      <c r="A60" t="s">
        <v>58</v>
      </c>
      <c r="B60" s="9">
        <v>2</v>
      </c>
      <c r="C60">
        <v>476</v>
      </c>
      <c r="D60">
        <v>1.4</v>
      </c>
      <c r="E60">
        <f t="shared" si="0"/>
        <v>666.4</v>
      </c>
      <c r="F60">
        <f t="shared" si="1"/>
        <v>1332.8</v>
      </c>
      <c r="G60">
        <f t="shared" si="2"/>
        <v>666.4</v>
      </c>
    </row>
    <row r="61" spans="1:7" x14ac:dyDescent="0.25">
      <c r="A61" t="s">
        <v>59</v>
      </c>
      <c r="B61" s="9">
        <v>3</v>
      </c>
      <c r="C61">
        <v>521</v>
      </c>
      <c r="D61">
        <v>1.33</v>
      </c>
      <c r="E61">
        <f t="shared" si="0"/>
        <v>692.93000000000006</v>
      </c>
      <c r="F61">
        <f t="shared" si="1"/>
        <v>2078.79</v>
      </c>
      <c r="G61">
        <f t="shared" si="2"/>
        <v>692.93000000000006</v>
      </c>
    </row>
  </sheetData>
  <conditionalFormatting sqref="G5:G44 G47:G61">
    <cfRule type="top10" dxfId="1" priority="1" bottom="1" rank="5"/>
    <cfRule type="top10" dxfId="0" priority="2" rank="5"/>
  </conditionalFormatting>
  <pageMargins left="0.7" right="0.7" top="0.78740157499999996" bottom="0.78740157499999996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Socap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mulleto</dc:creator>
  <cp:lastModifiedBy>mulleto</cp:lastModifiedBy>
  <dcterms:created xsi:type="dcterms:W3CDTF">2014-07-17T14:36:11Z</dcterms:created>
  <dcterms:modified xsi:type="dcterms:W3CDTF">2014-07-17T14:38:45Z</dcterms:modified>
</cp:coreProperties>
</file>