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Blad1" sheetId="5" r:id="rId1"/>
  </sheets>
  <calcPr calcId="125725"/>
</workbook>
</file>

<file path=xl/calcChain.xml><?xml version="1.0" encoding="utf-8"?>
<calcChain xmlns="http://schemas.openxmlformats.org/spreadsheetml/2006/main">
  <c r="G6" i="5"/>
  <c r="H6"/>
  <c r="I6"/>
  <c r="J6"/>
  <c r="K6"/>
  <c r="G8"/>
  <c r="H8"/>
  <c r="I8"/>
  <c r="J8"/>
  <c r="K8"/>
  <c r="G10"/>
  <c r="H10"/>
  <c r="I10"/>
  <c r="J10"/>
  <c r="K10"/>
  <c r="G12"/>
  <c r="H12"/>
  <c r="I12"/>
  <c r="J12"/>
  <c r="K12"/>
  <c r="K14"/>
  <c r="J14"/>
  <c r="I14"/>
  <c r="H14"/>
  <c r="G14"/>
  <c r="G18"/>
  <c r="H18"/>
  <c r="I18"/>
  <c r="J18"/>
  <c r="K18"/>
  <c r="K20"/>
  <c r="J20"/>
  <c r="I20"/>
  <c r="H20"/>
  <c r="G20"/>
  <c r="G22"/>
  <c r="H22"/>
  <c r="I22"/>
  <c r="J22"/>
  <c r="K22"/>
  <c r="K24"/>
  <c r="J24"/>
  <c r="I24"/>
  <c r="H24"/>
  <c r="G24"/>
  <c r="G26"/>
  <c r="H26"/>
  <c r="I26"/>
  <c r="J26"/>
  <c r="K26"/>
  <c r="K28"/>
  <c r="J28"/>
  <c r="I28"/>
  <c r="H28"/>
  <c r="G28"/>
  <c r="G2"/>
  <c r="G4"/>
  <c r="K4"/>
  <c r="J4"/>
  <c r="I4"/>
  <c r="H4"/>
  <c r="K2"/>
  <c r="J2"/>
  <c r="I2"/>
  <c r="H2"/>
  <c r="C28"/>
  <c r="C26"/>
  <c r="C24"/>
  <c r="C22"/>
  <c r="C20"/>
  <c r="C18"/>
  <c r="C14"/>
  <c r="C12"/>
  <c r="C10"/>
  <c r="C8"/>
  <c r="C6"/>
  <c r="C4"/>
  <c r="C2"/>
</calcChain>
</file>

<file path=xl/sharedStrings.xml><?xml version="1.0" encoding="utf-8"?>
<sst xmlns="http://schemas.openxmlformats.org/spreadsheetml/2006/main" count="23" uniqueCount="23">
  <si>
    <t>Base Cost</t>
  </si>
  <si>
    <t>Unit Name</t>
  </si>
  <si>
    <t>Step Cost</t>
  </si>
  <si>
    <t>PzIVJ</t>
  </si>
  <si>
    <t>Tiger2</t>
  </si>
  <si>
    <t>OS11tot.cost</t>
  </si>
  <si>
    <t>OS12tot.cost</t>
  </si>
  <si>
    <t>OS13tot.cost</t>
  </si>
  <si>
    <t>OS14tot.cost</t>
  </si>
  <si>
    <t>OS15tot.cost</t>
  </si>
  <si>
    <t>Pz38t</t>
  </si>
  <si>
    <t>StuGIIIG</t>
  </si>
  <si>
    <t>17cmK18+SdKfz7</t>
  </si>
  <si>
    <t>Tiger</t>
  </si>
  <si>
    <t>PantherA</t>
  </si>
  <si>
    <t>PzIVE</t>
  </si>
  <si>
    <t>43Gren+SdKfz251</t>
  </si>
  <si>
    <t>Fw190A</t>
  </si>
  <si>
    <t>Me 262A</t>
  </si>
  <si>
    <t>PzIIIL</t>
  </si>
  <si>
    <t>Bf109F</t>
  </si>
  <si>
    <t>Global OSCM: curr. OverstrengthCost</t>
  </si>
  <si>
    <t>Unit OSCostMultiplier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</si>
</sst>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A0A0A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G8" sqref="G8"/>
    </sheetView>
  </sheetViews>
  <sheetFormatPr defaultRowHeight="15"/>
  <cols>
    <col min="7" max="7" width="10.5703125" bestFit="1" customWidth="1"/>
  </cols>
  <sheetData>
    <row r="1" spans="1:11">
      <c r="A1" t="s">
        <v>1</v>
      </c>
      <c r="B1" t="s">
        <v>0</v>
      </c>
      <c r="C1" t="s">
        <v>2</v>
      </c>
      <c r="D1" t="s">
        <v>21</v>
      </c>
      <c r="F1" t="s">
        <v>22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4</v>
      </c>
      <c r="B2">
        <v>990</v>
      </c>
      <c r="C2">
        <f>PRODUCT(B2,0.1)</f>
        <v>99</v>
      </c>
      <c r="D2">
        <v>2</v>
      </c>
      <c r="F2">
        <v>1.1000000000000001</v>
      </c>
      <c r="G2">
        <f>B2+(1*((C2*D2))*(POWER(F2,1)))</f>
        <v>1207.8</v>
      </c>
      <c r="H2">
        <f>B2+(2*((C2*D2))*(POWER(F2,2)))</f>
        <v>1469.16</v>
      </c>
      <c r="I2">
        <f>B2+(3*((C2*D2))*(POWER(F2,3)))</f>
        <v>1780.6140000000003</v>
      </c>
      <c r="J2">
        <f>B2+(4*((C2*D2))*(POWER(F2,4)))</f>
        <v>2149.5672000000004</v>
      </c>
      <c r="K2">
        <f>B2+(5*((C2*D2))*(POWER(F2,5)))</f>
        <v>2584.4049000000005</v>
      </c>
    </row>
    <row r="4" spans="1:11">
      <c r="A4" t="s">
        <v>13</v>
      </c>
      <c r="B4">
        <v>703</v>
      </c>
      <c r="C4">
        <f>PRODUCT(B4,0.1)</f>
        <v>70.3</v>
      </c>
      <c r="F4">
        <v>1.1000000000000001</v>
      </c>
      <c r="G4">
        <f>B4+(1*((C4*D2))*(POWER(F4,1)))</f>
        <v>857.66</v>
      </c>
      <c r="H4">
        <f>B4+(2*((C4*D2))*(POWER(F4,2)))</f>
        <v>1043.252</v>
      </c>
      <c r="I4">
        <f>B4+(3*((C4*D2))*(POWER(F4,3)))</f>
        <v>1264.4158000000002</v>
      </c>
      <c r="J4">
        <f>B4+(4*((C4*D2))*(POWER(F4,4)))</f>
        <v>1526.4098400000003</v>
      </c>
      <c r="K4">
        <f>B4+(5*((C4*D2))*(POWER(F4,5)))</f>
        <v>1835.1885300000004</v>
      </c>
    </row>
    <row r="6" spans="1:11">
      <c r="A6" t="s">
        <v>14</v>
      </c>
      <c r="B6">
        <v>655</v>
      </c>
      <c r="C6">
        <f>PRODUCT(B6,0.1)</f>
        <v>65.5</v>
      </c>
      <c r="F6">
        <v>1</v>
      </c>
      <c r="G6">
        <f>B6+(1*((C6*D2))*(POWER(F6,1)))</f>
        <v>786</v>
      </c>
      <c r="H6">
        <f>B6+(2*((C6*D2))*(POWER(F6,2)))</f>
        <v>917</v>
      </c>
      <c r="I6">
        <f>B6+(3*((C6*D2))*(POWER(F6,3)))</f>
        <v>1048</v>
      </c>
      <c r="J6">
        <f>B6+(4*((C6*D2))*(POWER(F6,4)))</f>
        <v>1179</v>
      </c>
      <c r="K6">
        <f>B6+(5*((C6*D2))*(POWER(F6,5)))</f>
        <v>1310</v>
      </c>
    </row>
    <row r="8" spans="1:11">
      <c r="A8" t="s">
        <v>3</v>
      </c>
      <c r="B8">
        <v>516</v>
      </c>
      <c r="C8">
        <f>PRODUCT(B8,0.1)</f>
        <v>51.6</v>
      </c>
      <c r="F8">
        <v>0.95</v>
      </c>
      <c r="G8">
        <f>B8+(1*((C8*D2))*(POWER(F8,1)))</f>
        <v>614.04</v>
      </c>
      <c r="H8">
        <f>B8+(2*((C8*D2))*(POWER(F8,2)))</f>
        <v>702.27600000000007</v>
      </c>
      <c r="I8">
        <f>B8+(3*((C8*D2))*(POWER(F8,3)))</f>
        <v>781.44329999999991</v>
      </c>
      <c r="J8">
        <f>B8+(4*((C8*D2))*(POWER(F8,4)))</f>
        <v>852.22818000000007</v>
      </c>
      <c r="K8">
        <f>B8+(5*((C8*D2))*(POWER(F8,5)))</f>
        <v>915.27096374999996</v>
      </c>
    </row>
    <row r="10" spans="1:11">
      <c r="A10" t="s">
        <v>19</v>
      </c>
      <c r="B10">
        <v>411</v>
      </c>
      <c r="C10">
        <f>PRODUCT(B10,0.1)</f>
        <v>41.1</v>
      </c>
      <c r="F10">
        <v>1</v>
      </c>
      <c r="G10">
        <f>B10+(1*((C10*D2))*(POWER(F10,1)))</f>
        <v>493.2</v>
      </c>
      <c r="H10">
        <f>B10+(2*((C10*D2))*(POWER(F10,2)))</f>
        <v>575.4</v>
      </c>
      <c r="I10">
        <f>B10+(3*((C10*D2))*(POWER(F10,3)))</f>
        <v>657.6</v>
      </c>
      <c r="J10">
        <f>B10+(4*((C10*D2))*(POWER(F10,4)))</f>
        <v>739.8</v>
      </c>
      <c r="K10">
        <f>B10+(5*((C10*D2))*(POWER(F10,5)))</f>
        <v>822</v>
      </c>
    </row>
    <row r="12" spans="1:11">
      <c r="A12" t="s">
        <v>15</v>
      </c>
      <c r="B12">
        <v>319</v>
      </c>
      <c r="C12">
        <f>PRODUCT(B12,0.1)</f>
        <v>31.900000000000002</v>
      </c>
      <c r="F12">
        <v>1</v>
      </c>
      <c r="G12">
        <f>B12+(1*((C12*D2))*(POWER(F12,1)))</f>
        <v>382.8</v>
      </c>
      <c r="H12">
        <f>B12+(2*((C12*D2))*(POWER(F12,2)))</f>
        <v>446.6</v>
      </c>
      <c r="I12">
        <f>B12+(3*((C12*D2))*(POWER(F12,3)))</f>
        <v>510.4</v>
      </c>
      <c r="J12">
        <f>B12+(4*((C12*D2))*(POWER(F12,4)))</f>
        <v>574.20000000000005</v>
      </c>
      <c r="K12">
        <f>B12+(5*((C12*D2))*(POWER(F12,5)))</f>
        <v>638</v>
      </c>
    </row>
    <row r="14" spans="1:11">
      <c r="A14" t="s">
        <v>10</v>
      </c>
      <c r="B14">
        <v>238</v>
      </c>
      <c r="C14">
        <f>PRODUCT(B14,0.1)</f>
        <v>23.8</v>
      </c>
      <c r="F14">
        <v>0.9</v>
      </c>
      <c r="G14">
        <f>B14+(1*((C14*D2))*(POWER(F14,1)))</f>
        <v>280.84000000000003</v>
      </c>
      <c r="H14">
        <f>B14+(2*((C14*D2))*(POWER(F14,2)))</f>
        <v>315.11200000000002</v>
      </c>
      <c r="I14">
        <f>B14+(3*((C14*D2))*(POWER(F14,3)))</f>
        <v>342.10120000000001</v>
      </c>
      <c r="J14">
        <f>B14+(4*((C14*D2))*(POWER(F14,4)))</f>
        <v>362.92144000000002</v>
      </c>
      <c r="K14">
        <f>B14+(5*((C14*D2))*(POWER(F14,5)))</f>
        <v>378.53662000000008</v>
      </c>
    </row>
    <row r="18" spans="1:11">
      <c r="A18" t="s">
        <v>11</v>
      </c>
      <c r="B18">
        <v>353</v>
      </c>
      <c r="C18">
        <f>PRODUCT(B18,0.1)</f>
        <v>35.300000000000004</v>
      </c>
      <c r="F18">
        <v>0.95</v>
      </c>
      <c r="G18">
        <f>B18+(1*((C18*D2))*(POWER(F18,1)))</f>
        <v>420.07</v>
      </c>
      <c r="H18">
        <f>B18+(2*((C18*D2))*(POWER(F18,2)))</f>
        <v>480.43299999999999</v>
      </c>
      <c r="I18">
        <f>B18+(3*((C18*D2))*(POWER(F18,3)))</f>
        <v>534.59202499999992</v>
      </c>
      <c r="J18">
        <f>B18+(4*((C18*D2))*(POWER(F18,4)))</f>
        <v>583.01656500000001</v>
      </c>
      <c r="K18">
        <f>B18+(5*((C18*D2))*(POWER(F18,5)))</f>
        <v>626.1446709375</v>
      </c>
    </row>
    <row r="20" spans="1:11">
      <c r="A20" t="s">
        <v>12</v>
      </c>
      <c r="B20">
        <v>380</v>
      </c>
      <c r="C20">
        <f>PRODUCT(B20,0.1)</f>
        <v>38</v>
      </c>
      <c r="F20">
        <v>1</v>
      </c>
      <c r="G20">
        <f>B20+(1*((C20*D2))*(POWER(F20,1)))</f>
        <v>456</v>
      </c>
      <c r="H20">
        <f>B20+(2*((C20*D2))*(POWER(F20,2)))</f>
        <v>532</v>
      </c>
      <c r="I20">
        <f>B20+(3*((C20*D2))*(POWER(F20,3)))</f>
        <v>608</v>
      </c>
      <c r="J20">
        <f>B20+(4*((C20*D2))*(POWER(F20,4)))</f>
        <v>684</v>
      </c>
      <c r="K20">
        <f>B20+(5*((C20*D2))*(POWER(F20,5)))</f>
        <v>760</v>
      </c>
    </row>
    <row r="22" spans="1:11">
      <c r="A22" t="s">
        <v>16</v>
      </c>
      <c r="B22">
        <v>327</v>
      </c>
      <c r="C22">
        <f>PRODUCT(B22,0.1)</f>
        <v>32.700000000000003</v>
      </c>
      <c r="F22">
        <v>1</v>
      </c>
      <c r="G22">
        <f>B22+(1*((C22*D2))*(POWER(F22,1)))</f>
        <v>392.4</v>
      </c>
      <c r="H22">
        <f>B22+(2*((C22*D2))*(POWER(F22,2)))</f>
        <v>457.8</v>
      </c>
      <c r="I22">
        <f>B22+(3*((C22*D2))*(POWER(F22,3)))</f>
        <v>523.20000000000005</v>
      </c>
      <c r="J22">
        <f>B22+(4*((C22*D2))*(POWER(F22,4)))</f>
        <v>588.6</v>
      </c>
      <c r="K22">
        <f>B22+(5*((C22*D2))*(POWER(F22,5)))</f>
        <v>654</v>
      </c>
    </row>
    <row r="24" spans="1:11">
      <c r="A24" t="s">
        <v>20</v>
      </c>
      <c r="B24">
        <v>451</v>
      </c>
      <c r="C24">
        <f>PRODUCT(B24,0.1)</f>
        <v>45.1</v>
      </c>
      <c r="F24">
        <v>1</v>
      </c>
      <c r="G24">
        <f>B24+(1*((C24*D2))*(POWER(F24,1)))</f>
        <v>541.20000000000005</v>
      </c>
      <c r="H24">
        <f>B24+(2*((C24*D2))*(POWER(F24,2)))</f>
        <v>631.4</v>
      </c>
      <c r="I24">
        <f>B24+(3*((C24*D2))*(POWER(F24,3)))</f>
        <v>721.6</v>
      </c>
      <c r="J24">
        <f>B24+(4*((C24*D2))*(POWER(F24,4)))</f>
        <v>811.8</v>
      </c>
      <c r="K24">
        <f>B24+(5*((C24*D2))*(POWER(F24,5)))</f>
        <v>902</v>
      </c>
    </row>
    <row r="26" spans="1:11">
      <c r="A26" t="s">
        <v>17</v>
      </c>
      <c r="B26">
        <v>583</v>
      </c>
      <c r="C26">
        <f>PRODUCT(B26,0.1)</f>
        <v>58.300000000000004</v>
      </c>
      <c r="F26">
        <v>1</v>
      </c>
      <c r="G26">
        <f>B26+(1*((C26*D2))*(POWER(F26,1)))</f>
        <v>699.6</v>
      </c>
      <c r="H26">
        <f>B26+(2*((C26*D2))*(POWER(F26,2)))</f>
        <v>816.2</v>
      </c>
      <c r="I26">
        <f>B26+(3*((C26*D2))*(POWER(F26,3)))</f>
        <v>932.8</v>
      </c>
      <c r="J26">
        <f>B26+(4*((C26*D2))*(POWER(F26,4)))</f>
        <v>1049.4000000000001</v>
      </c>
      <c r="K26">
        <f>B26+(5*((C26*D2))*(POWER(F26,5)))</f>
        <v>1166</v>
      </c>
    </row>
    <row r="28" spans="1:11">
      <c r="A28" t="s">
        <v>18</v>
      </c>
      <c r="B28">
        <v>713</v>
      </c>
      <c r="C28">
        <f>PRODUCT(B28,0.1)</f>
        <v>71.3</v>
      </c>
      <c r="F28">
        <v>1.2</v>
      </c>
      <c r="G28">
        <f>B28+(1*((C28*D2))*(POWER(F28,1)))</f>
        <v>884.12</v>
      </c>
      <c r="H28">
        <f>B28+(2*((C28*D2))*(POWER(F28,2)))</f>
        <v>1123.6880000000001</v>
      </c>
      <c r="I28">
        <f>B28+(3*((C28*D2))*(POWER(F28,3)))</f>
        <v>1452.2384</v>
      </c>
      <c r="J28">
        <f>B28+(4*((C28*D2))*(POWER(F28,4)))</f>
        <v>1895.78144</v>
      </c>
      <c r="K28">
        <f>B28+(5*((C28*D2))*(POWER(F28,5)))</f>
        <v>2487.1721600000001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TGD NMP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van Nieuwkerk</dc:creator>
  <cp:lastModifiedBy>Thomas van Nieuwkerk</cp:lastModifiedBy>
  <dcterms:created xsi:type="dcterms:W3CDTF">2013-04-01T13:42:12Z</dcterms:created>
  <dcterms:modified xsi:type="dcterms:W3CDTF">2013-04-04T18:18:21Z</dcterms:modified>
</cp:coreProperties>
</file>